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970" windowHeight="95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11" i="1"/>
  <c r="G10" i="1"/>
  <c r="G7" i="1" l="1"/>
  <c r="G4" i="1"/>
  <c r="G5" i="1"/>
  <c r="G6" i="1"/>
  <c r="G3" i="1"/>
  <c r="G9" i="1" l="1"/>
  <c r="G8" i="1"/>
</calcChain>
</file>

<file path=xl/sharedStrings.xml><?xml version="1.0" encoding="utf-8"?>
<sst xmlns="http://schemas.openxmlformats.org/spreadsheetml/2006/main" count="36" uniqueCount="29">
  <si>
    <t>№ лота</t>
  </si>
  <si>
    <t>Наименование</t>
  </si>
  <si>
    <t>Ед.изм.</t>
  </si>
  <si>
    <t>Кол-во</t>
  </si>
  <si>
    <t>Цена без НДС</t>
  </si>
  <si>
    <t>Сумма без НДС</t>
  </si>
  <si>
    <t xml:space="preserve">Техническая спецификация </t>
  </si>
  <si>
    <t>Итого:</t>
  </si>
  <si>
    <t xml:space="preserve">шт </t>
  </si>
  <si>
    <t>Лампа  Tibera UVC 15W G13..Мощность лампы 15,напряжение на лампt B-55.Ток на лампе mA-310.Напряжение питания B-127 B50 Гц.Мощность УФ Излучения ,Вт 5,1.Длина волны ,нм-253,7. Характеристика Стартера  St  111 Basic 4…40W,65W 220-240 V AC Single</t>
  </si>
  <si>
    <t xml:space="preserve">Лампа и стартеры  ST 11 Basic для Рециркулятора  Армед в комплекте </t>
  </si>
  <si>
    <t xml:space="preserve">Лампа и стартеры  ST 11 Basic для Рециркулятора Сибэст в комплекте </t>
  </si>
  <si>
    <t>2М20886 СТЕНКА БОКОВА. Расходные материалы для медицинского оборудования производства «Dragerwerk AG&amp;Co.KGaA»</t>
  </si>
  <si>
    <t>компл</t>
  </si>
  <si>
    <t>2М20891 СТЕНКА ПЕРЕДНЯЯ. Расходные материалы для медицинского оборудования производства «Dragerwerk AG&amp;Co.KGaA»</t>
  </si>
  <si>
    <t>шт</t>
  </si>
  <si>
    <t>2М20892 СТЕНКА ЗАДНЯЯ. Расходные материалы для медицинского оборудования производства «Dragerwerk AG&amp;Co.KGaA»</t>
  </si>
  <si>
    <t>2М20434 ЗАГЛУШКА. Расходные материалы для медицинского оборудования производства «Dragerwerk AG&amp;Co.KGaA»</t>
  </si>
  <si>
    <t xml:space="preserve">Mногоразовый матрац, для Caleo®,  </t>
  </si>
  <si>
    <t>МХ 17012 (Caleo ARXE-0033)- Матрац SoftBed, для Caleo,. ТС: Матрац SoftBed для инкубатора Caleo, многоразовый, чехол для матраца: 100% полиуретан, ткань: 100% полиэстер, матрац из холодной пены. Размер: длина 60см. ширина  45см.</t>
  </si>
  <si>
    <t>Стенка боковая (2М20886) ТС: 2шт.стенка боковая экранная высотой 15см.</t>
  </si>
  <si>
    <t>Стенка передняя (2М20891) ТС: стенка передняя экранная высотой 15см.</t>
  </si>
  <si>
    <t>Стенка задняя (2М20892) ТС: стенка задняя экранная высотой 15см.</t>
  </si>
  <si>
    <t>Заглушки (2М20434) ТС: заглушки силиконовые для фиксации шлангов и проводов</t>
  </si>
  <si>
    <t xml:space="preserve">Приложение к объявлению №131 от 20.09.2023г 
</t>
  </si>
  <si>
    <t xml:space="preserve">Рабочий элемент  биполярный </t>
  </si>
  <si>
    <t>Рабочий элемент, резектоскопа, биполярный, Двигается с помощью пружины. В нерабочем положении электрод находится внутри тубуса.</t>
  </si>
  <si>
    <t>Петля режущая, биполярная</t>
  </si>
  <si>
    <t>Петля, биполярная, 24 Шр., для использования с оптикой HOPKINS® 27005FA/BA, цветовой код желтый. Диаметр проволоки активного электрода 0,35 мм. Возвратный электрод выполнен из проволоки диаметром 0,6 мм, расположен над активным электродом, имеет U-об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</si>
</sst>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43" fontId="2" fillId="0" borderId="1" xfId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43" fontId="4" fillId="0" borderId="2" xfId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43" fontId="2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3" fontId="5" fillId="0" borderId="2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6" fillId="2" borderId="1" xfId="0" applyFont="1" applyFill="1" applyBorder="1" applyAlignment="1">
      <alignment vertical="top" wrapText="1"/>
    </xf>
    <xf numFmtId="0" fontId="3" fillId="2" borderId="0" xfId="0" applyFont="1" applyFill="1" applyAlignment="1">
      <alignment horizontal="right" vertical="top" wrapText="1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43" fontId="5" fillId="0" borderId="1" xfId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topLeftCell="A12" zoomScaleNormal="100" workbookViewId="0">
      <selection activeCell="L6" sqref="L6"/>
    </sheetView>
  </sheetViews>
  <sheetFormatPr defaultRowHeight="12.75" x14ac:dyDescent="0.25"/>
  <cols>
    <col min="1" max="1" width="4.7109375" style="2" customWidth="1"/>
    <col min="2" max="2" width="27" style="5" customWidth="1"/>
    <col min="3" max="3" width="52.85546875" style="6" customWidth="1"/>
    <col min="4" max="5" width="9.140625" style="7"/>
    <col min="6" max="6" width="11.140625" style="7" customWidth="1"/>
    <col min="7" max="7" width="15.42578125" style="7" customWidth="1"/>
    <col min="8" max="8" width="0.140625" style="2" customWidth="1"/>
    <col min="9" max="16384" width="9.140625" style="2"/>
  </cols>
  <sheetData>
    <row r="1" spans="1:8" ht="18" customHeight="1" x14ac:dyDescent="0.25">
      <c r="A1" s="14" t="s">
        <v>24</v>
      </c>
      <c r="B1" s="14"/>
      <c r="C1" s="14"/>
      <c r="D1" s="14"/>
      <c r="E1" s="14"/>
      <c r="F1" s="14"/>
      <c r="G1" s="14"/>
      <c r="H1" s="14"/>
    </row>
    <row r="2" spans="1:8" ht="25.5" x14ac:dyDescent="0.25">
      <c r="A2" s="3" t="s">
        <v>0</v>
      </c>
      <c r="B2" s="3" t="s">
        <v>1</v>
      </c>
      <c r="C2" s="3" t="s">
        <v>6</v>
      </c>
      <c r="D2" s="4" t="s">
        <v>2</v>
      </c>
      <c r="E2" s="4" t="s">
        <v>3</v>
      </c>
      <c r="F2" s="4" t="s">
        <v>4</v>
      </c>
      <c r="G2" s="4" t="s">
        <v>5</v>
      </c>
    </row>
    <row r="3" spans="1:8" ht="65.25" customHeight="1" x14ac:dyDescent="0.25">
      <c r="A3" s="11">
        <v>1</v>
      </c>
      <c r="B3" s="13" t="s">
        <v>12</v>
      </c>
      <c r="C3" s="12" t="s">
        <v>20</v>
      </c>
      <c r="D3" s="10" t="s">
        <v>13</v>
      </c>
      <c r="E3" s="10">
        <v>1</v>
      </c>
      <c r="F3" s="10">
        <v>587520</v>
      </c>
      <c r="G3" s="10">
        <f>F3*E3</f>
        <v>587520</v>
      </c>
    </row>
    <row r="4" spans="1:8" ht="65.25" customHeight="1" x14ac:dyDescent="0.25">
      <c r="A4" s="11">
        <v>2</v>
      </c>
      <c r="B4" s="13" t="s">
        <v>14</v>
      </c>
      <c r="C4" s="8" t="s">
        <v>21</v>
      </c>
      <c r="D4" s="10" t="s">
        <v>15</v>
      </c>
      <c r="E4" s="10">
        <v>1</v>
      </c>
      <c r="F4" s="10">
        <v>406080</v>
      </c>
      <c r="G4" s="10">
        <f t="shared" ref="G4:G7" si="0">F4*E4</f>
        <v>406080</v>
      </c>
    </row>
    <row r="5" spans="1:8" ht="66" customHeight="1" x14ac:dyDescent="0.25">
      <c r="A5" s="11">
        <v>3</v>
      </c>
      <c r="B5" s="13" t="s">
        <v>16</v>
      </c>
      <c r="C5" s="8" t="s">
        <v>22</v>
      </c>
      <c r="D5" s="10" t="s">
        <v>15</v>
      </c>
      <c r="E5" s="10">
        <v>1</v>
      </c>
      <c r="F5" s="10">
        <v>359640</v>
      </c>
      <c r="G5" s="10">
        <f t="shared" si="0"/>
        <v>359640</v>
      </c>
    </row>
    <row r="6" spans="1:8" ht="51.75" customHeight="1" x14ac:dyDescent="0.25">
      <c r="A6" s="11">
        <v>4</v>
      </c>
      <c r="B6" s="13" t="s">
        <v>17</v>
      </c>
      <c r="C6" s="8" t="s">
        <v>23</v>
      </c>
      <c r="D6" s="10" t="s">
        <v>15</v>
      </c>
      <c r="E6" s="10">
        <v>4</v>
      </c>
      <c r="F6" s="10">
        <v>19440</v>
      </c>
      <c r="G6" s="10">
        <f t="shared" si="0"/>
        <v>77760</v>
      </c>
    </row>
    <row r="7" spans="1:8" ht="51.75" customHeight="1" x14ac:dyDescent="0.25">
      <c r="A7" s="11">
        <v>5</v>
      </c>
      <c r="B7" s="13" t="s">
        <v>18</v>
      </c>
      <c r="C7" s="9" t="s">
        <v>19</v>
      </c>
      <c r="D7" s="10" t="s">
        <v>15</v>
      </c>
      <c r="E7" s="10">
        <v>1</v>
      </c>
      <c r="F7" s="10">
        <v>341280</v>
      </c>
      <c r="G7" s="10">
        <f t="shared" si="0"/>
        <v>341280</v>
      </c>
    </row>
    <row r="8" spans="1:8" ht="63.75" x14ac:dyDescent="0.25">
      <c r="A8" s="11">
        <v>6</v>
      </c>
      <c r="B8" s="9" t="s">
        <v>10</v>
      </c>
      <c r="C8" s="9" t="s">
        <v>9</v>
      </c>
      <c r="D8" s="10" t="s">
        <v>8</v>
      </c>
      <c r="E8" s="10">
        <v>8</v>
      </c>
      <c r="F8" s="10">
        <v>7000</v>
      </c>
      <c r="G8" s="10">
        <f>E8*F8</f>
        <v>56000</v>
      </c>
    </row>
    <row r="9" spans="1:8" ht="63.75" x14ac:dyDescent="0.25">
      <c r="A9" s="11">
        <v>7</v>
      </c>
      <c r="B9" s="9" t="s">
        <v>11</v>
      </c>
      <c r="C9" s="9" t="s">
        <v>9</v>
      </c>
      <c r="D9" s="10" t="s">
        <v>8</v>
      </c>
      <c r="E9" s="10">
        <v>8</v>
      </c>
      <c r="F9" s="10">
        <v>7000</v>
      </c>
      <c r="G9" s="10">
        <f>E9*F9</f>
        <v>56000</v>
      </c>
    </row>
    <row r="10" spans="1:8" ht="44.25" customHeight="1" x14ac:dyDescent="0.25">
      <c r="A10" s="11">
        <v>8</v>
      </c>
      <c r="B10" s="9" t="s">
        <v>25</v>
      </c>
      <c r="C10" s="9" t="s">
        <v>26</v>
      </c>
      <c r="D10" s="18" t="s">
        <v>15</v>
      </c>
      <c r="E10" s="18">
        <v>1</v>
      </c>
      <c r="F10" s="18">
        <v>1082530</v>
      </c>
      <c r="G10" s="18">
        <f>F10*E10</f>
        <v>1082530</v>
      </c>
    </row>
    <row r="11" spans="1:8" ht="63.75" x14ac:dyDescent="0.25">
      <c r="A11" s="11">
        <v>9</v>
      </c>
      <c r="B11" s="9" t="s">
        <v>27</v>
      </c>
      <c r="C11" s="9" t="s">
        <v>28</v>
      </c>
      <c r="D11" s="18" t="s">
        <v>15</v>
      </c>
      <c r="E11" s="18">
        <v>1</v>
      </c>
      <c r="F11" s="18">
        <v>426420</v>
      </c>
      <c r="G11" s="18">
        <f>F11*E11</f>
        <v>426420</v>
      </c>
    </row>
    <row r="12" spans="1:8" x14ac:dyDescent="0.25">
      <c r="A12" s="15" t="s">
        <v>7</v>
      </c>
      <c r="B12" s="16"/>
      <c r="C12" s="16"/>
      <c r="D12" s="16"/>
      <c r="E12" s="16"/>
      <c r="F12" s="17"/>
      <c r="G12" s="1">
        <f>SUM(G3:G11)</f>
        <v>3393230</v>
      </c>
    </row>
    <row r="15" spans="1:8" ht="18.75" customHeight="1" x14ac:dyDescent="0.25"/>
  </sheetData>
  <mergeCells count="2">
    <mergeCell ref="A1:H1"/>
    <mergeCell ref="A12:F12"/>
  </mergeCells>
  <dataValidations count="1">
    <dataValidation allowBlank="1" showInputMessage="1" showErrorMessage="1" prompt="Введите наименование на рус.языке" sqref="B3:B7"/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2023-09-19T13:29:13Z</dcterms:modified>
</cp:coreProperties>
</file>